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20" windowWidth="19155" windowHeight="7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18" i="1"/>
  <c r="E17" i="1"/>
  <c r="E16" i="1"/>
  <c r="E15" i="1"/>
  <c r="E14" i="1"/>
  <c r="E8" i="1"/>
  <c r="E7" i="1"/>
  <c r="E6" i="1"/>
  <c r="E5" i="1"/>
  <c r="E4" i="1"/>
  <c r="E3" i="1"/>
  <c r="J9" i="1" s="1"/>
  <c r="J31" i="1" l="1"/>
  <c r="F30" i="1" s="1"/>
  <c r="G30" i="1" s="1"/>
  <c r="J20" i="1"/>
  <c r="F16" i="1" s="1"/>
  <c r="G16" i="1" s="1"/>
  <c r="F8" i="1"/>
  <c r="G8" i="1" s="1"/>
  <c r="F25" i="1"/>
  <c r="G25" i="1" s="1"/>
  <c r="F5" i="1"/>
  <c r="G5" i="1" s="1"/>
  <c r="F18" i="1"/>
  <c r="G18" i="1" s="1"/>
  <c r="F29" i="1"/>
  <c r="G29" i="1" s="1"/>
  <c r="F6" i="1"/>
  <c r="G6" i="1" s="1"/>
  <c r="F7" i="1"/>
  <c r="G7" i="1" s="1"/>
  <c r="F4" i="1"/>
  <c r="G4" i="1" s="1"/>
  <c r="F3" i="1"/>
  <c r="G3" i="1" s="1"/>
  <c r="H3" i="1" s="1"/>
  <c r="F14" i="1"/>
  <c r="G14" i="1" s="1"/>
  <c r="F27" i="1"/>
  <c r="G27" i="1" s="1"/>
  <c r="F26" i="1" l="1"/>
  <c r="G26" i="1" s="1"/>
  <c r="F15" i="1"/>
  <c r="G15" i="1" s="1"/>
  <c r="H14" i="1" s="1"/>
  <c r="F28" i="1"/>
  <c r="G28" i="1" s="1"/>
  <c r="H28" i="1" s="1"/>
  <c r="F17" i="1"/>
  <c r="G17" i="1" s="1"/>
  <c r="I6" i="1"/>
  <c r="H6" i="1"/>
  <c r="K6" i="1" s="1"/>
  <c r="H25" i="1"/>
  <c r="I28" i="1"/>
  <c r="I17" i="1"/>
  <c r="H17" i="1"/>
</calcChain>
</file>

<file path=xl/sharedStrings.xml><?xml version="1.0" encoding="utf-8"?>
<sst xmlns="http://schemas.openxmlformats.org/spreadsheetml/2006/main" count="62" uniqueCount="33">
  <si>
    <t>187-3p</t>
    <phoneticPr fontId="1" type="noConversion"/>
  </si>
  <si>
    <t>187-3P</t>
    <phoneticPr fontId="4" type="noConversion"/>
  </si>
  <si>
    <t>U6</t>
    <phoneticPr fontId="4" type="noConversion"/>
  </si>
  <si>
    <t>Cт</t>
  </si>
  <si>
    <t>∆Cт</t>
  </si>
  <si>
    <t>∆∆CT</t>
  </si>
  <si>
    <t>2^-∆∆CT</t>
  </si>
  <si>
    <t>N4</t>
    <phoneticPr fontId="1" type="noConversion"/>
  </si>
  <si>
    <t>N5</t>
    <phoneticPr fontId="1" type="noConversion"/>
  </si>
  <si>
    <t>N6</t>
    <phoneticPr fontId="1" type="noConversion"/>
  </si>
  <si>
    <t>S4</t>
    <phoneticPr fontId="1" type="noConversion"/>
  </si>
  <si>
    <t>S5</t>
    <phoneticPr fontId="1" type="noConversion"/>
  </si>
  <si>
    <t>S6</t>
    <phoneticPr fontId="1" type="noConversion"/>
  </si>
  <si>
    <t>21-5p</t>
    <phoneticPr fontId="1" type="noConversion"/>
  </si>
  <si>
    <t>21-5P</t>
    <phoneticPr fontId="4" type="noConversion"/>
  </si>
  <si>
    <t>S5</t>
    <phoneticPr fontId="1" type="noConversion"/>
  </si>
  <si>
    <t>142-5p</t>
    <phoneticPr fontId="1" type="noConversion"/>
  </si>
  <si>
    <t>142-5P</t>
    <phoneticPr fontId="4" type="noConversion"/>
  </si>
  <si>
    <t>U6</t>
    <phoneticPr fontId="4" type="noConversion"/>
  </si>
  <si>
    <t>N4</t>
    <phoneticPr fontId="1" type="noConversion"/>
  </si>
  <si>
    <t>S6</t>
    <phoneticPr fontId="1" type="noConversion"/>
  </si>
  <si>
    <t xml:space="preserve">P </t>
    <phoneticPr fontId="1" type="noConversion"/>
  </si>
  <si>
    <t>foldchange</t>
    <phoneticPr fontId="1" type="noConversion"/>
  </si>
  <si>
    <t>average</t>
    <phoneticPr fontId="1" type="noConversion"/>
  </si>
  <si>
    <t>Human</t>
    <phoneticPr fontId="1" type="noConversion"/>
  </si>
  <si>
    <t>2^-∆∆CT=power(2,-∆∆CT)</t>
  </si>
  <si>
    <t>average of △CT in N group</t>
    <phoneticPr fontId="1" type="noConversion"/>
  </si>
  <si>
    <t>average of △CT in N group</t>
    <phoneticPr fontId="1" type="noConversion"/>
  </si>
  <si>
    <t>average of △CT in N group</t>
    <phoneticPr fontId="1" type="noConversion"/>
  </si>
  <si>
    <t>Group</t>
    <phoneticPr fontId="1" type="noConversion"/>
  </si>
  <si>
    <t>Cт</t>
    <phoneticPr fontId="1" type="noConversion"/>
  </si>
  <si>
    <t>Group</t>
    <phoneticPr fontId="1" type="noConversion"/>
  </si>
  <si>
    <t>Cт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</si>
</sst>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Fill="1" applyBorder="1" applyAlignment="1"/>
    <xf numFmtId="0" fontId="6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0" xfId="0" applyFont="1" applyBorder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3" workbookViewId="0">
      <selection activeCell="B24" sqref="B24:C24"/>
    </sheetView>
  </sheetViews>
  <sheetFormatPr defaultRowHeight="13.5"/>
  <sheetData>
    <row r="1" spans="1:11">
      <c r="A1" t="s">
        <v>0</v>
      </c>
      <c r="B1" s="1" t="s">
        <v>24</v>
      </c>
      <c r="C1" s="2" t="s">
        <v>1</v>
      </c>
      <c r="D1" s="2" t="s">
        <v>2</v>
      </c>
      <c r="E1" s="1"/>
      <c r="F1" s="3"/>
      <c r="G1" s="3"/>
      <c r="H1" s="3"/>
      <c r="I1" s="3"/>
      <c r="J1" s="3"/>
      <c r="K1" s="3"/>
    </row>
    <row r="2" spans="1:11" ht="14.25">
      <c r="B2" s="1" t="s">
        <v>29</v>
      </c>
      <c r="C2" s="1" t="s">
        <v>30</v>
      </c>
      <c r="D2" s="1" t="s">
        <v>3</v>
      </c>
      <c r="E2" s="1" t="s">
        <v>4</v>
      </c>
      <c r="F2" s="4" t="s">
        <v>5</v>
      </c>
      <c r="G2" s="5" t="s">
        <v>6</v>
      </c>
      <c r="H2" s="3" t="s">
        <v>23</v>
      </c>
      <c r="I2" s="3" t="s">
        <v>21</v>
      </c>
      <c r="J2" s="3"/>
      <c r="K2" s="3" t="s">
        <v>22</v>
      </c>
    </row>
    <row r="3" spans="1:11">
      <c r="B3" s="6" t="s">
        <v>7</v>
      </c>
      <c r="C3" s="6">
        <v>22.8997802734375</v>
      </c>
      <c r="D3" s="6">
        <v>10.644497871398899</v>
      </c>
      <c r="E3" s="1">
        <f t="shared" ref="E3:E8" si="0">C3-D3</f>
        <v>12.255282402038601</v>
      </c>
      <c r="F3" s="3">
        <f>E3-J9</f>
        <v>0.39811070760089962</v>
      </c>
      <c r="G3" s="3">
        <f t="shared" ref="G3:G8" si="1">POWER(2,-F3)</f>
        <v>0.75885139253033151</v>
      </c>
      <c r="H3" s="3">
        <f>AVERAGE(G3:G5)</f>
        <v>1.0610429689522547</v>
      </c>
      <c r="I3" s="3"/>
      <c r="J3" s="3"/>
      <c r="K3" s="3"/>
    </row>
    <row r="4" spans="1:11">
      <c r="B4" s="6" t="s">
        <v>8</v>
      </c>
      <c r="C4" s="6">
        <v>22.888788223266602</v>
      </c>
      <c r="D4" s="6">
        <v>11.7109212875366</v>
      </c>
      <c r="E4" s="1">
        <f t="shared" si="0"/>
        <v>11.177866935730002</v>
      </c>
      <c r="F4" s="3">
        <f>E4-J9</f>
        <v>-0.67930475870769946</v>
      </c>
      <c r="G4" s="3">
        <f t="shared" si="1"/>
        <v>1.6013678627591679</v>
      </c>
      <c r="H4" s="3"/>
      <c r="I4" s="3"/>
      <c r="J4" s="3"/>
      <c r="K4" s="3"/>
    </row>
    <row r="5" spans="1:11">
      <c r="B5" s="6" t="s">
        <v>9</v>
      </c>
      <c r="C5" s="6">
        <v>22.496679306030298</v>
      </c>
      <c r="D5" s="6">
        <v>10.358313560485801</v>
      </c>
      <c r="E5" s="1">
        <f t="shared" si="0"/>
        <v>12.138365745544498</v>
      </c>
      <c r="F5" s="3">
        <f>E5-J9</f>
        <v>0.28119405110679629</v>
      </c>
      <c r="G5" s="3">
        <f t="shared" si="1"/>
        <v>0.82290965156726403</v>
      </c>
      <c r="H5" s="7"/>
      <c r="I5" s="7"/>
      <c r="J5" s="3"/>
      <c r="K5" s="3"/>
    </row>
    <row r="6" spans="1:11">
      <c r="B6" s="6" t="s">
        <v>10</v>
      </c>
      <c r="C6" s="6">
        <v>24.030237197876001</v>
      </c>
      <c r="D6" s="6">
        <v>10.302737236022899</v>
      </c>
      <c r="E6" s="1">
        <f t="shared" si="0"/>
        <v>13.727499961853102</v>
      </c>
      <c r="F6" s="3">
        <f>E6-J9</f>
        <v>1.8703282674154007</v>
      </c>
      <c r="G6" s="3">
        <f t="shared" si="1"/>
        <v>0.27351118414678521</v>
      </c>
      <c r="H6" s="3">
        <f>AVERAGE(G6:G8)</f>
        <v>0.27705535824632749</v>
      </c>
      <c r="I6" s="3">
        <f>TTEST(G6:G8,G3:G5,2,2)</f>
        <v>4.4336824027541188E-2</v>
      </c>
      <c r="J6" s="3"/>
      <c r="K6" s="8">
        <f>H6/H3</f>
        <v>0.26111605877744104</v>
      </c>
    </row>
    <row r="7" spans="1:11">
      <c r="B7" s="6" t="s">
        <v>11</v>
      </c>
      <c r="C7" s="6">
        <v>24.199033737182599</v>
      </c>
      <c r="D7" s="6">
        <v>10.4931230545044</v>
      </c>
      <c r="E7" s="1">
        <f t="shared" si="0"/>
        <v>13.7059106826782</v>
      </c>
      <c r="F7" s="3">
        <f>E7-J9</f>
        <v>1.8487389882404983</v>
      </c>
      <c r="G7" s="3">
        <f t="shared" si="1"/>
        <v>0.27763493345511853</v>
      </c>
      <c r="H7" s="7"/>
      <c r="I7" s="3"/>
      <c r="J7" s="3"/>
      <c r="K7" s="3"/>
    </row>
    <row r="8" spans="1:11">
      <c r="B8" s="6" t="s">
        <v>12</v>
      </c>
      <c r="C8" s="6">
        <v>24.490179061889599</v>
      </c>
      <c r="D8" s="6">
        <v>10.7966089248657</v>
      </c>
      <c r="E8" s="1">
        <f t="shared" si="0"/>
        <v>13.693570137023899</v>
      </c>
      <c r="F8" s="3">
        <f>E8-J9</f>
        <v>1.8363984425861979</v>
      </c>
      <c r="G8" s="3">
        <f t="shared" si="1"/>
        <v>0.28001995713707872</v>
      </c>
      <c r="H8" s="3"/>
      <c r="I8" s="3"/>
      <c r="J8" s="3"/>
      <c r="K8" s="3"/>
    </row>
    <row r="9" spans="1:11">
      <c r="B9" s="6" t="s">
        <v>25</v>
      </c>
      <c r="C9" s="8"/>
      <c r="D9" s="8"/>
      <c r="E9" s="8"/>
      <c r="F9" s="14"/>
      <c r="G9" s="14"/>
      <c r="H9" s="15" t="s">
        <v>28</v>
      </c>
      <c r="I9" s="15"/>
      <c r="J9" s="3">
        <f>AVERAGE(E3:E5)</f>
        <v>11.857171694437701</v>
      </c>
      <c r="K9" s="3"/>
    </row>
    <row r="10" spans="1:11" ht="14.25">
      <c r="B10" s="9"/>
      <c r="C10" s="10"/>
      <c r="D10" s="10"/>
      <c r="E10" s="10"/>
      <c r="F10" s="11"/>
      <c r="G10" s="11"/>
      <c r="H10" s="9"/>
      <c r="I10" s="12"/>
      <c r="J10" s="10"/>
      <c r="K10" s="10"/>
    </row>
    <row r="12" spans="1:11">
      <c r="A12" t="s">
        <v>13</v>
      </c>
      <c r="B12" s="1" t="s">
        <v>24</v>
      </c>
      <c r="C12" s="2" t="s">
        <v>14</v>
      </c>
      <c r="D12" s="2" t="s">
        <v>2</v>
      </c>
      <c r="E12" s="1"/>
      <c r="F12" s="3"/>
      <c r="G12" s="3"/>
      <c r="H12" s="3"/>
      <c r="I12" s="3"/>
      <c r="J12" s="3"/>
      <c r="K12" s="3"/>
    </row>
    <row r="13" spans="1:11" ht="14.25">
      <c r="B13" s="1" t="s">
        <v>29</v>
      </c>
      <c r="C13" s="1" t="s">
        <v>30</v>
      </c>
      <c r="D13" s="1" t="s">
        <v>3</v>
      </c>
      <c r="E13" s="1" t="s">
        <v>4</v>
      </c>
      <c r="F13" s="4" t="s">
        <v>5</v>
      </c>
      <c r="G13" s="5" t="s">
        <v>6</v>
      </c>
      <c r="H13" s="3" t="s">
        <v>23</v>
      </c>
      <c r="I13" s="3" t="s">
        <v>21</v>
      </c>
      <c r="J13" s="3"/>
      <c r="K13" s="3" t="s">
        <v>22</v>
      </c>
    </row>
    <row r="14" spans="1:11">
      <c r="B14" s="6" t="s">
        <v>7</v>
      </c>
      <c r="C14" s="6">
        <v>16.642333984375</v>
      </c>
      <c r="D14" s="6">
        <v>10.644497871398899</v>
      </c>
      <c r="E14" s="1">
        <f t="shared" ref="E14:E16" si="2">C14-D14</f>
        <v>5.9978361129761009</v>
      </c>
      <c r="F14" s="3">
        <f>E14-J20</f>
        <v>0.52655410766600053</v>
      </c>
      <c r="G14" s="3">
        <f t="shared" ref="G14:G16" si="3">POWER(2,-F14)</f>
        <v>0.69421088542839893</v>
      </c>
      <c r="H14" s="3">
        <f>AVERAGE(G14:G16)</f>
        <v>1.0358764635161914</v>
      </c>
      <c r="I14" s="3"/>
      <c r="J14" s="3"/>
      <c r="K14" s="3"/>
    </row>
    <row r="15" spans="1:11">
      <c r="B15" s="6" t="s">
        <v>8</v>
      </c>
      <c r="C15" s="6">
        <v>17.069091796875</v>
      </c>
      <c r="D15" s="6">
        <v>11.7109212875366</v>
      </c>
      <c r="E15" s="1">
        <f t="shared" si="2"/>
        <v>5.3581705093384002</v>
      </c>
      <c r="F15" s="3">
        <f>E15-J20</f>
        <v>-0.11311149597170012</v>
      </c>
      <c r="G15" s="3">
        <f t="shared" si="3"/>
        <v>1.0815583464555756</v>
      </c>
      <c r="H15" s="3"/>
      <c r="I15" s="3"/>
      <c r="J15" s="3"/>
      <c r="K15" s="3"/>
    </row>
    <row r="16" spans="1:11">
      <c r="B16" s="6" t="s">
        <v>9</v>
      </c>
      <c r="C16" s="6">
        <v>15.4161529541016</v>
      </c>
      <c r="D16" s="6">
        <v>10.358313560485801</v>
      </c>
      <c r="E16" s="1">
        <f t="shared" si="2"/>
        <v>5.057839393615799</v>
      </c>
      <c r="F16" s="3">
        <f>E16-J20</f>
        <v>-0.4134426116943013</v>
      </c>
      <c r="G16" s="3">
        <f t="shared" si="3"/>
        <v>1.3318601586645999</v>
      </c>
      <c r="H16" s="7"/>
      <c r="I16" s="7"/>
      <c r="J16" s="3"/>
      <c r="K16" s="3"/>
    </row>
    <row r="17" spans="1:11">
      <c r="B17" s="6" t="s">
        <v>10</v>
      </c>
      <c r="C17" s="6">
        <v>15.7036991119385</v>
      </c>
      <c r="D17" s="6">
        <v>10.468258857727101</v>
      </c>
      <c r="E17" s="1">
        <f>C17-D17</f>
        <v>5.2354402542113991</v>
      </c>
      <c r="F17" s="3">
        <f>E17-J20</f>
        <v>-0.2358417510987012</v>
      </c>
      <c r="G17" s="3">
        <f>POWER(2,-F17)</f>
        <v>1.1775936125264017</v>
      </c>
      <c r="H17" s="3">
        <f>AVERAGE(G17:G18)</f>
        <v>2.5950215397484695</v>
      </c>
      <c r="I17" s="3">
        <f>TTEST(G17:G18,G14:G16,2,2)</f>
        <v>0.2456769367099973</v>
      </c>
      <c r="J17" s="3"/>
      <c r="K17" s="3"/>
    </row>
    <row r="18" spans="1:11">
      <c r="B18" s="6" t="s">
        <v>15</v>
      </c>
      <c r="C18" s="6">
        <v>14.2634077072144</v>
      </c>
      <c r="D18" s="6">
        <v>10.7966089248657</v>
      </c>
      <c r="E18" s="1">
        <f>C18-D18</f>
        <v>3.4667987823487003</v>
      </c>
      <c r="F18" s="3">
        <f>E18-J20</f>
        <v>-2.0044832229614</v>
      </c>
      <c r="G18" s="3">
        <f>POWER(2,-F18)</f>
        <v>4.0124494669705371</v>
      </c>
      <c r="H18" s="7"/>
      <c r="I18" s="3"/>
      <c r="J18" s="3"/>
      <c r="K18" s="3"/>
    </row>
    <row r="19" spans="1:11">
      <c r="B19" s="19"/>
      <c r="C19" s="19"/>
      <c r="D19" s="19"/>
      <c r="E19" s="19"/>
      <c r="F19" s="19"/>
      <c r="G19" s="19"/>
      <c r="H19" s="3"/>
      <c r="I19" s="3"/>
      <c r="J19" s="3"/>
      <c r="K19" s="3"/>
    </row>
    <row r="20" spans="1:11">
      <c r="B20" s="6" t="s">
        <v>25</v>
      </c>
      <c r="C20" s="8"/>
      <c r="D20" s="8"/>
      <c r="E20" s="8"/>
      <c r="F20" s="14"/>
      <c r="G20" s="14"/>
      <c r="H20" s="15" t="s">
        <v>27</v>
      </c>
      <c r="I20" s="15"/>
      <c r="J20" s="3">
        <f>AVERAGE(E14:E16)</f>
        <v>5.4712820053101003</v>
      </c>
      <c r="K20" s="3"/>
    </row>
    <row r="21" spans="1:11">
      <c r="B21" s="13"/>
      <c r="C21" s="16"/>
      <c r="D21" s="16"/>
      <c r="E21" s="16"/>
      <c r="F21" s="17"/>
      <c r="G21" s="17"/>
      <c r="H21" s="18"/>
      <c r="I21" s="18"/>
      <c r="J21" s="10"/>
      <c r="K21" s="10"/>
    </row>
    <row r="23" spans="1:11">
      <c r="A23" t="s">
        <v>16</v>
      </c>
      <c r="B23" s="1" t="s">
        <v>24</v>
      </c>
      <c r="C23" s="2" t="s">
        <v>17</v>
      </c>
      <c r="D23" s="2" t="s">
        <v>18</v>
      </c>
      <c r="E23" s="1"/>
      <c r="F23" s="3"/>
      <c r="G23" s="3"/>
      <c r="H23" s="3"/>
      <c r="I23" s="3"/>
      <c r="J23" s="3"/>
      <c r="K23" s="3"/>
    </row>
    <row r="24" spans="1:11" ht="14.25">
      <c r="B24" s="1" t="s">
        <v>31</v>
      </c>
      <c r="C24" s="1" t="s">
        <v>32</v>
      </c>
      <c r="D24" s="1" t="s">
        <v>3</v>
      </c>
      <c r="E24" s="1" t="s">
        <v>4</v>
      </c>
      <c r="F24" s="4" t="s">
        <v>5</v>
      </c>
      <c r="G24" s="5" t="s">
        <v>6</v>
      </c>
      <c r="H24" s="3" t="s">
        <v>23</v>
      </c>
      <c r="I24" s="3" t="s">
        <v>21</v>
      </c>
      <c r="J24" s="3"/>
      <c r="K24" s="3" t="s">
        <v>22</v>
      </c>
    </row>
    <row r="25" spans="1:11">
      <c r="B25" s="6" t="s">
        <v>19</v>
      </c>
      <c r="C25" s="6">
        <v>24.205415725708001</v>
      </c>
      <c r="D25" s="6">
        <v>10.214006423950201</v>
      </c>
      <c r="E25" s="1">
        <f t="shared" ref="E25:E30" si="4">C25-D25</f>
        <v>13.9914093017578</v>
      </c>
      <c r="F25" s="3">
        <f>E25-J31</f>
        <v>1.359479268391933</v>
      </c>
      <c r="G25" s="3">
        <f t="shared" ref="G25:G30" si="5">POWER(2,-F25)</f>
        <v>0.38972293246284812</v>
      </c>
      <c r="H25" s="3">
        <f>AVERAGE(G25:G27)</f>
        <v>1.1978633983943341</v>
      </c>
      <c r="I25" s="3"/>
      <c r="J25" s="3"/>
      <c r="K25" s="3"/>
    </row>
    <row r="26" spans="1:11">
      <c r="B26" s="6" t="s">
        <v>8</v>
      </c>
      <c r="C26" s="20">
        <v>24.135820388793899</v>
      </c>
      <c r="D26" s="20">
        <v>12.198315620422401</v>
      </c>
      <c r="E26" s="1">
        <f t="shared" si="4"/>
        <v>11.937504768371499</v>
      </c>
      <c r="F26" s="3">
        <f>E26-J31</f>
        <v>-0.69442526499436852</v>
      </c>
      <c r="G26" s="3">
        <f t="shared" si="5"/>
        <v>1.6182396369170826</v>
      </c>
      <c r="H26" s="3"/>
      <c r="I26" s="3"/>
      <c r="J26" s="3"/>
      <c r="K26" s="3"/>
    </row>
    <row r="27" spans="1:11">
      <c r="B27" s="6" t="s">
        <v>9</v>
      </c>
      <c r="C27" s="6">
        <v>22.159831047058098</v>
      </c>
      <c r="D27" s="6">
        <v>10.192955017089799</v>
      </c>
      <c r="E27" s="1">
        <f t="shared" si="4"/>
        <v>11.966876029968299</v>
      </c>
      <c r="F27" s="3">
        <f>E27-J31</f>
        <v>-0.66505400339756804</v>
      </c>
      <c r="G27" s="3">
        <f t="shared" si="5"/>
        <v>1.5856276258030715</v>
      </c>
      <c r="H27" s="7"/>
      <c r="I27" s="7"/>
      <c r="J27" s="3"/>
      <c r="K27" s="3"/>
    </row>
    <row r="28" spans="1:11">
      <c r="B28" s="6" t="s">
        <v>10</v>
      </c>
      <c r="C28" s="6">
        <v>22.212095260620099</v>
      </c>
      <c r="D28" s="6">
        <v>10.163202762603801</v>
      </c>
      <c r="E28" s="1">
        <f t="shared" si="4"/>
        <v>12.048892498016299</v>
      </c>
      <c r="F28" s="3">
        <f>E28-J31</f>
        <v>-0.58303753534956826</v>
      </c>
      <c r="G28" s="3">
        <f t="shared" si="5"/>
        <v>1.4979999081623339</v>
      </c>
      <c r="H28" s="3">
        <f>AVERAGE(G28:G30)</f>
        <v>1.1590638273229554</v>
      </c>
      <c r="I28" s="3">
        <f>TTEST(G28:G30,G25:G27,2,2)</f>
        <v>0.93433943852715828</v>
      </c>
      <c r="J28" s="3"/>
      <c r="K28" s="3"/>
    </row>
    <row r="29" spans="1:11">
      <c r="B29" s="6" t="s">
        <v>15</v>
      </c>
      <c r="C29" s="6">
        <v>22.425209045410199</v>
      </c>
      <c r="D29" s="6">
        <v>9.9242095947265607</v>
      </c>
      <c r="E29" s="1">
        <f t="shared" si="4"/>
        <v>12.500999450683638</v>
      </c>
      <c r="F29" s="3">
        <f>E29-J31</f>
        <v>-0.1309305826822289</v>
      </c>
      <c r="G29" s="3">
        <f t="shared" si="5"/>
        <v>1.0949997820586608</v>
      </c>
      <c r="H29" s="7"/>
      <c r="I29" s="3"/>
      <c r="J29" s="3"/>
      <c r="K29" s="3"/>
    </row>
    <row r="30" spans="1:11">
      <c r="B30" s="6" t="s">
        <v>20</v>
      </c>
      <c r="C30" s="6">
        <v>23.277757644653299</v>
      </c>
      <c r="D30" s="6">
        <v>10.468258857727101</v>
      </c>
      <c r="E30" s="1">
        <f t="shared" si="4"/>
        <v>12.809498786926198</v>
      </c>
      <c r="F30" s="3">
        <f>E30-J31</f>
        <v>0.17756875356033142</v>
      </c>
      <c r="G30" s="3">
        <f t="shared" si="5"/>
        <v>0.8841917917478711</v>
      </c>
      <c r="H30" s="3"/>
      <c r="I30" s="3"/>
      <c r="J30" s="3"/>
      <c r="K30" s="3"/>
    </row>
    <row r="31" spans="1:11">
      <c r="B31" s="6" t="s">
        <v>25</v>
      </c>
      <c r="C31" s="8"/>
      <c r="D31" s="8"/>
      <c r="E31" s="8"/>
      <c r="F31" s="14"/>
      <c r="G31" s="14"/>
      <c r="H31" s="15" t="s">
        <v>26</v>
      </c>
      <c r="I31" s="15"/>
      <c r="J31" s="3">
        <f>AVERAGE(E25:E27)</f>
        <v>12.631930033365867</v>
      </c>
      <c r="K31" s="3"/>
    </row>
  </sheetData>
  <mergeCells count="3">
    <mergeCell ref="H31:I31"/>
    <mergeCell ref="H20:I20"/>
    <mergeCell ref="H9:I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2021-02-23T05:02:02Z</dcterms:created>
  <dcterms:modified xsi:type="dcterms:W3CDTF">2021-03-25T07:20:29Z</dcterms:modified>
</cp:coreProperties>
</file>